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9'!$A$3</definedName>
    <definedName name="Law">'Приложение 9'!$C$5</definedName>
    <definedName name="TableHeaderYear1">'Приложение 9'!$A$1</definedName>
    <definedName name="TableHeaderYear2">'Приложение 9'!$A$2</definedName>
    <definedName name="TableHeaderYear3">'Приложение 9'!$C$4</definedName>
    <definedName name="Unit">'Приложение 9'!$C$11</definedName>
    <definedName name="Year">'Приложение 9'!$A$4</definedName>
    <definedName name="_xlnm.Print_Titles" localSheetId="0">'Приложение 9'!$12:$14</definedName>
    <definedName name="_xlnm.Print_Area" localSheetId="0">'Приложение 9'!$A$1:$C$30</definedName>
  </definedNames>
  <calcPr calcId="162913"/>
</workbook>
</file>

<file path=xl/calcChain.xml><?xml version="1.0" encoding="utf-8"?>
<calcChain xmlns="http://schemas.openxmlformats.org/spreadsheetml/2006/main">
  <c r="A4" i="1" l="1"/>
  <c r="B12" i="1" l="1"/>
  <c r="A8" i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<sst xmlns="http://schemas.openxmlformats.org/spreadsheetml/2006/main" count="23" uniqueCount="23">
  <si>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</si>
  <si>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</si>
  <si>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</si>
  <si>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</si>
  <si>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</si>
  <si>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01.01.2023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</si>
  <si>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</si>
  <si>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</si>
  <si>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</si>
  <si>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</si>
  <si>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</si>
  <si>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</si>
  <si>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</si>
  <si>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</si>
  <si>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</si>
  <si>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</si>
  <si>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</si>
  <si>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</si>
  <si>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</si>
  <si>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</si>
  <si>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</si>
  <si>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10</t>
  </si>
  <si>
    <t>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</si>
</sst>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8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view="pageBreakPreview" zoomScale="75" zoomScaleNormal="75" zoomScaleSheetLayoutView="75" workbookViewId="0">
      <selection activeCell="C30" sqref="C30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7"/>
      <c r="B1" s="1"/>
      <c r="C1" s="5" t="s">
        <v>21</v>
      </c>
    </row>
    <row r="2" spans="1:3" x14ac:dyDescent="0.25">
      <c r="A2" s="5"/>
      <c r="B2" s="1"/>
      <c r="C2" s="5" t="s">
        <v>0</v>
      </c>
    </row>
    <row r="3" spans="1:3" x14ac:dyDescent="0.25">
      <c r="A3" s="7" t="s">
        <v>5</v>
      </c>
      <c r="B3" s="1"/>
      <c r="C3" s="6" t="str">
        <f>CONCATENATE("""О краевом бюджете на ",Year," год")</f>
        <v>"О краевом бюджете на 2023 год</v>
      </c>
    </row>
    <row r="4" spans="1:3" x14ac:dyDescent="0.25">
      <c r="A4" s="12">
        <f>YEAR(Date)</f>
        <v>2023</v>
      </c>
      <c r="B4" s="1"/>
      <c r="C4" s="5" t="str">
        <f>CONCATENATE("и на плановый период ",Year+1," и ",Year+2," годов""")</f>
        <v>и на плановый период 2024 и 2025 годов"</v>
      </c>
    </row>
    <row r="5" spans="1:3" x14ac:dyDescent="0.25">
      <c r="A5" s="5"/>
      <c r="B5" s="1"/>
      <c r="C5" s="5" t="s">
        <v>22</v>
      </c>
    </row>
    <row r="6" spans="1:3" x14ac:dyDescent="0.25">
      <c r="A6" s="7"/>
      <c r="B6" s="1"/>
      <c r="C6" s="1"/>
    </row>
    <row r="7" spans="1:3" x14ac:dyDescent="0.25">
      <c r="A7" s="7"/>
      <c r="B7" s="1"/>
      <c r="C7" s="1"/>
    </row>
    <row r="8" spans="1:3" ht="75.75" customHeight="1" x14ac:dyDescent="0.25">
      <c r="A8" s="21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2023 год </v>
      </c>
      <c r="B8" s="21"/>
      <c r="C8" s="2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4" t="s">
        <v>4</v>
      </c>
    </row>
    <row r="12" spans="1:3" s="9" customFormat="1" ht="20.25" x14ac:dyDescent="0.3">
      <c r="A12" s="22" t="s">
        <v>1</v>
      </c>
      <c r="B12" s="24" t="str">
        <f>CONCATENATE("Годовой объем ассигнований на ",Year," год")</f>
        <v>Годовой объем ассигнований на 2023 год</v>
      </c>
      <c r="C12" s="8" t="s">
        <v>2</v>
      </c>
    </row>
    <row r="13" spans="1:3" s="9" customFormat="1" ht="121.5" x14ac:dyDescent="0.3">
      <c r="A13" s="23"/>
      <c r="B13" s="25"/>
      <c r="C13" s="8" t="s">
        <v>3</v>
      </c>
    </row>
    <row r="14" spans="1:3" s="14" customFormat="1" ht="18.75" x14ac:dyDescent="0.3">
      <c r="A14" s="13">
        <v>1</v>
      </c>
      <c r="B14" s="13">
        <v>2</v>
      </c>
      <c r="C14" s="13">
        <v>3</v>
      </c>
    </row>
    <row r="15" spans="1:3" ht="40.5" x14ac:dyDescent="0.3">
      <c r="A15" s="10" t="s">
        <v>6</v>
      </c>
      <c r="B15" s="11">
        <v>7744</v>
      </c>
      <c r="C15" s="11">
        <v>7744</v>
      </c>
    </row>
    <row r="16" spans="1:3" ht="20.25" x14ac:dyDescent="0.3">
      <c r="A16" s="10" t="s">
        <v>7</v>
      </c>
      <c r="B16" s="11">
        <v>198350</v>
      </c>
      <c r="C16" s="11">
        <v>7843</v>
      </c>
    </row>
    <row r="17" spans="1:3" ht="40.5" x14ac:dyDescent="0.3">
      <c r="A17" s="10" t="s">
        <v>8</v>
      </c>
      <c r="B17" s="11">
        <v>290201</v>
      </c>
      <c r="C17" s="11">
        <v>4558</v>
      </c>
    </row>
    <row r="18" spans="1:3" ht="40.5" x14ac:dyDescent="0.3">
      <c r="A18" s="10" t="s">
        <v>9</v>
      </c>
      <c r="B18" s="11">
        <v>4019</v>
      </c>
      <c r="C18" s="11">
        <v>4019</v>
      </c>
    </row>
    <row r="19" spans="1:3" ht="20.25" x14ac:dyDescent="0.3">
      <c r="A19" s="10" t="s">
        <v>10</v>
      </c>
      <c r="B19" s="11">
        <v>2037</v>
      </c>
      <c r="C19" s="11">
        <v>2037</v>
      </c>
    </row>
    <row r="20" spans="1:3" ht="20.25" x14ac:dyDescent="0.3">
      <c r="A20" s="10" t="s">
        <v>11</v>
      </c>
      <c r="B20" s="11">
        <v>127312</v>
      </c>
      <c r="C20" s="11">
        <v>3983</v>
      </c>
    </row>
    <row r="21" spans="1:3" ht="20.25" x14ac:dyDescent="0.3">
      <c r="A21" s="10" t="s">
        <v>12</v>
      </c>
      <c r="B21" s="11">
        <v>94100</v>
      </c>
      <c r="C21" s="11">
        <v>4891</v>
      </c>
    </row>
    <row r="22" spans="1:3" ht="20.25" x14ac:dyDescent="0.3">
      <c r="A22" s="10" t="s">
        <v>13</v>
      </c>
      <c r="B22" s="11">
        <v>88843</v>
      </c>
      <c r="C22" s="11">
        <v>7492</v>
      </c>
    </row>
    <row r="23" spans="1:3" ht="20.25" x14ac:dyDescent="0.3">
      <c r="A23" s="10" t="s">
        <v>14</v>
      </c>
      <c r="B23" s="11">
        <v>143983</v>
      </c>
      <c r="C23" s="11">
        <v>7429</v>
      </c>
    </row>
    <row r="24" spans="1:3" ht="20.25" x14ac:dyDescent="0.3">
      <c r="A24" s="10" t="s">
        <v>15</v>
      </c>
      <c r="B24" s="11">
        <v>66579</v>
      </c>
      <c r="C24" s="11">
        <v>6962</v>
      </c>
    </row>
    <row r="25" spans="1:3" ht="20.25" x14ac:dyDescent="0.3">
      <c r="A25" s="10" t="s">
        <v>16</v>
      </c>
      <c r="B25" s="11">
        <v>259922</v>
      </c>
      <c r="C25" s="11">
        <v>11992</v>
      </c>
    </row>
    <row r="26" spans="1:3" ht="20.25" x14ac:dyDescent="0.3">
      <c r="A26" s="10" t="s">
        <v>17</v>
      </c>
      <c r="B26" s="11">
        <v>10491</v>
      </c>
      <c r="C26" s="11">
        <v>10491</v>
      </c>
    </row>
    <row r="27" spans="1:3" ht="20.25" x14ac:dyDescent="0.3">
      <c r="A27" s="10" t="s">
        <v>18</v>
      </c>
      <c r="B27" s="11">
        <v>141967</v>
      </c>
      <c r="C27" s="11">
        <v>11692</v>
      </c>
    </row>
    <row r="28" spans="1:3" ht="20.25" x14ac:dyDescent="0.3">
      <c r="A28" s="17" t="s">
        <v>19</v>
      </c>
      <c r="B28" s="18">
        <v>154035</v>
      </c>
      <c r="C28" s="18">
        <v>8867</v>
      </c>
    </row>
    <row r="29" spans="1:3" ht="20.25" x14ac:dyDescent="0.3">
      <c r="A29" s="19" t="s">
        <v>20</v>
      </c>
      <c r="B29" s="20">
        <v>1589583</v>
      </c>
      <c r="C29" s="20">
        <v>100000</v>
      </c>
    </row>
    <row r="30" spans="1:3" x14ac:dyDescent="0.25">
      <c r="A30" s="15"/>
      <c r="B30" s="16"/>
      <c r="C30" s="16"/>
    </row>
    <row r="48" ht="12" customHeight="1" x14ac:dyDescent="0.25"/>
    <row r="49" hidden="1" x14ac:dyDescent="0.25"/>
    <row r="50" hidden="1" x14ac:dyDescent="0.25"/>
    <row r="51" hidden="1" x14ac:dyDescent="0.25"/>
    <row r="52" ht="60" customHeight="1" x14ac:dyDescent="0.25"/>
  </sheetData>
  <mergeCells count="3">
    <mergeCell ref="A8:C8"/>
    <mergeCell ref="A12:A13"/>
    <mergeCell ref="B12:B13"/>
  </mergeCells>
  <pageMargins left="0.72" right="0.39370078740157483" top="0.74803149606299213" bottom="0.74803149606299213" header="0.31496062992125984" footer="0.31496062992125984"/>
  <pageSetup paperSize="9" scale="72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9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2022-10-19T02:45:43Z</dcterms:modified>
</cp:coreProperties>
</file>